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app Laci megosztás\Közbeszerzések\Jászfényszaru bőlcsöde\Árazott költségvetés\"/>
    </mc:Choice>
  </mc:AlternateContent>
  <bookViews>
    <workbookView xWindow="0" yWindow="0" windowWidth="20490" windowHeight="7455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5" i="1" s="1"/>
  <c r="E27" i="1" s="1"/>
</calcChain>
</file>

<file path=xl/sharedStrings.xml><?xml version="1.0" encoding="utf-8"?>
<sst xmlns="http://schemas.openxmlformats.org/spreadsheetml/2006/main" count="14" uniqueCount="14">
  <si>
    <t>FŐÖSSZESÍTŐ</t>
  </si>
  <si>
    <t>Tűzvédelmi dokumentáció</t>
  </si>
  <si>
    <t>Épületvillamossági dokumentáció</t>
  </si>
  <si>
    <t>Tartószerkezeti dokumentáció</t>
  </si>
  <si>
    <t>Építész dokumentáció</t>
  </si>
  <si>
    <t>Adószám: 11505808-2-16</t>
  </si>
  <si>
    <t>BARAKK Mérnöki és Lereskedelmi Kft.</t>
  </si>
  <si>
    <t>5100 Jászberény, Nagykátai út 17.</t>
  </si>
  <si>
    <t>Épületgépészeti dokumentáció</t>
  </si>
  <si>
    <t xml:space="preserve">Összesen: </t>
  </si>
  <si>
    <t>ÁFA</t>
  </si>
  <si>
    <t>A munka ára összesen:</t>
  </si>
  <si>
    <t>Név: Jászfényszaru Város Önkormányzata</t>
  </si>
  <si>
    <t>Cím: Jászfényszaru, Szabadság tér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</si>
</sst>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9" fontId="2" fillId="0" borderId="1" xfId="0" applyNumberFormat="1" applyFont="1" applyBorder="1"/>
    <xf numFmtId="3" fontId="2" fillId="0" borderId="0" xfId="0" applyNumberFormat="1" applyFont="1"/>
    <xf numFmtId="3" fontId="2" fillId="0" borderId="1" xfId="0" applyNumberFormat="1" applyFont="1" applyBorder="1"/>
    <xf numFmtId="3" fontId="1" fillId="0" borderId="0" xfId="0" applyNumberFormat="1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21" sqref="E21"/>
    </sheetView>
  </sheetViews>
  <sheetFormatPr defaultRowHeight="15" x14ac:dyDescent="0.25"/>
  <cols>
    <col min="2" max="2" width="9.28515625" bestFit="1" customWidth="1"/>
    <col min="5" max="5" width="12.42578125" bestFit="1" customWidth="1"/>
  </cols>
  <sheetData>
    <row r="1" spans="1:5" x14ac:dyDescent="0.25">
      <c r="A1" s="2" t="s">
        <v>6</v>
      </c>
      <c r="B1" s="2"/>
      <c r="C1" s="2"/>
      <c r="D1" s="2"/>
      <c r="E1" s="3"/>
    </row>
    <row r="2" spans="1:5" x14ac:dyDescent="0.25">
      <c r="A2" s="2" t="s">
        <v>7</v>
      </c>
      <c r="B2" s="2"/>
      <c r="C2" s="2"/>
      <c r="D2" s="2"/>
      <c r="E2" s="3"/>
    </row>
    <row r="3" spans="1:5" x14ac:dyDescent="0.25">
      <c r="A3" s="2" t="s">
        <v>5</v>
      </c>
      <c r="B3" s="2"/>
      <c r="C3" s="2"/>
      <c r="D3" s="2"/>
      <c r="E3" s="3"/>
    </row>
    <row r="4" spans="1:5" x14ac:dyDescent="0.25">
      <c r="A4" s="2"/>
      <c r="B4" s="2"/>
      <c r="C4" s="2"/>
      <c r="D4" s="2"/>
      <c r="E4" s="3"/>
    </row>
    <row r="5" spans="1:5" x14ac:dyDescent="0.25">
      <c r="A5" s="2"/>
      <c r="B5" s="2"/>
      <c r="C5" s="2"/>
      <c r="D5" s="2"/>
      <c r="E5" s="3"/>
    </row>
    <row r="6" spans="1:5" s="1" customFormat="1" x14ac:dyDescent="0.25">
      <c r="A6" s="3" t="s">
        <v>12</v>
      </c>
      <c r="B6" s="3"/>
      <c r="C6" s="3"/>
      <c r="D6" s="3"/>
      <c r="E6" s="3"/>
    </row>
    <row r="7" spans="1:5" x14ac:dyDescent="0.25">
      <c r="A7" s="2"/>
      <c r="B7" s="2"/>
      <c r="C7" s="2"/>
      <c r="D7" s="2"/>
      <c r="E7" s="3"/>
    </row>
    <row r="8" spans="1:5" x14ac:dyDescent="0.25">
      <c r="A8" s="3" t="s">
        <v>13</v>
      </c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ht="20.25" x14ac:dyDescent="0.3">
      <c r="A11" s="3"/>
      <c r="B11" s="3"/>
      <c r="C11" s="4" t="s">
        <v>0</v>
      </c>
      <c r="D11" s="4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 t="s">
        <v>1</v>
      </c>
      <c r="B14" s="3"/>
      <c r="C14" s="3"/>
      <c r="D14" s="3"/>
      <c r="E14" s="7">
        <v>3572556</v>
      </c>
    </row>
    <row r="15" spans="1:5" x14ac:dyDescent="0.25">
      <c r="A15" s="3"/>
      <c r="B15" s="3"/>
      <c r="C15" s="3"/>
      <c r="D15" s="3"/>
      <c r="E15" s="7"/>
    </row>
    <row r="16" spans="1:5" x14ac:dyDescent="0.25">
      <c r="A16" s="3" t="s">
        <v>8</v>
      </c>
      <c r="B16" s="3"/>
      <c r="C16" s="3"/>
      <c r="D16" s="3"/>
      <c r="E16" s="7">
        <v>61974120</v>
      </c>
    </row>
    <row r="17" spans="1:5" x14ac:dyDescent="0.25">
      <c r="A17" s="3"/>
      <c r="B17" s="3"/>
      <c r="C17" s="3"/>
      <c r="D17" s="3"/>
      <c r="E17" s="7"/>
    </row>
    <row r="18" spans="1:5" x14ac:dyDescent="0.25">
      <c r="A18" s="3" t="s">
        <v>2</v>
      </c>
      <c r="B18" s="3"/>
      <c r="C18" s="3"/>
      <c r="D18" s="3"/>
      <c r="E18" s="7">
        <v>14582379</v>
      </c>
    </row>
    <row r="19" spans="1:5" x14ac:dyDescent="0.25">
      <c r="A19" s="3"/>
      <c r="B19" s="3"/>
      <c r="C19" s="3"/>
      <c r="D19" s="3"/>
      <c r="E19" s="7"/>
    </row>
    <row r="20" spans="1:5" x14ac:dyDescent="0.25">
      <c r="A20" s="3" t="s">
        <v>3</v>
      </c>
      <c r="B20" s="3"/>
      <c r="C20" s="3"/>
      <c r="D20" s="3"/>
      <c r="E20" s="7">
        <v>72914394</v>
      </c>
    </row>
    <row r="21" spans="1:5" x14ac:dyDescent="0.25">
      <c r="A21" s="3"/>
      <c r="B21" s="3"/>
      <c r="C21" s="3"/>
      <c r="D21" s="3"/>
      <c r="E21" s="7"/>
    </row>
    <row r="22" spans="1:5" x14ac:dyDescent="0.25">
      <c r="A22" s="5" t="s">
        <v>4</v>
      </c>
      <c r="B22" s="5"/>
      <c r="C22" s="5"/>
      <c r="D22" s="5"/>
      <c r="E22" s="8">
        <v>173436629</v>
      </c>
    </row>
    <row r="23" spans="1:5" x14ac:dyDescent="0.25">
      <c r="A23" s="3"/>
      <c r="B23" s="3"/>
      <c r="C23" s="3"/>
      <c r="D23" s="3"/>
      <c r="E23" s="7"/>
    </row>
    <row r="24" spans="1:5" x14ac:dyDescent="0.25">
      <c r="A24" s="3" t="s">
        <v>9</v>
      </c>
      <c r="B24" s="3"/>
      <c r="C24" s="3"/>
      <c r="D24" s="3"/>
      <c r="E24" s="7">
        <f>SUM(E14:E22)</f>
        <v>326480078</v>
      </c>
    </row>
    <row r="25" spans="1:5" x14ac:dyDescent="0.25">
      <c r="A25" s="5" t="s">
        <v>10</v>
      </c>
      <c r="B25" s="6">
        <v>0.27</v>
      </c>
      <c r="C25" s="5"/>
      <c r="D25" s="5"/>
      <c r="E25" s="8">
        <f>ROUND(E24*0.27,0)</f>
        <v>88149621</v>
      </c>
    </row>
    <row r="26" spans="1:5" x14ac:dyDescent="0.25">
      <c r="A26" s="3"/>
      <c r="B26" s="3"/>
      <c r="C26" s="3"/>
      <c r="D26" s="3"/>
      <c r="E26" s="7"/>
    </row>
    <row r="27" spans="1:5" x14ac:dyDescent="0.25">
      <c r="A27" s="3" t="s">
        <v>11</v>
      </c>
      <c r="B27" s="3"/>
      <c r="C27" s="3"/>
      <c r="D27" s="3"/>
      <c r="E27" s="9">
        <f>E24+E25</f>
        <v>414629699</v>
      </c>
    </row>
  </sheetData>
  <pageMargins left="0.70866141732283472" right="0.70866141732283472" top="0.74803149606299213" bottom="0.74803149606299213" header="0.31496062992125984" footer="0.31496062992125984"/>
  <pageSetup paperSize="9" scale="1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BAUSZER</cp:lastModifiedBy>
  <cp:lastPrinted>2017-07-21T12:40:27Z</cp:lastPrinted>
  <dcterms:created xsi:type="dcterms:W3CDTF">2017-06-02T08:31:54Z</dcterms:created>
  <dcterms:modified xsi:type="dcterms:W3CDTF">2017-07-21T12:40:29Z</dcterms:modified>
</cp:coreProperties>
</file>